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'РН-ННГ-НВЛ'!$A$14:$K$15</definedName>
    <definedName name="_xlnm.Print_Titles" localSheetId="0">'РН-ННГ-НВЛ'!$14:$14</definedName>
    <definedName name="_xlnm.Print_Area" localSheetId="0">'РН-ННГ-НВЛ'!$A$1:$L$25</definedName>
  </definedNames>
  <calcPr calcId="145621"/>
</workbook>
</file>

<file path=xl/calcChain.xml><?xml version="1.0" encoding="utf-8"?>
<calcChain xmlns="http://schemas.openxmlformats.org/spreadsheetml/2006/main">
  <c r="K15" i="58" l="1"/>
  <c r="I15" i="58" l="1"/>
  <c r="J15" i="58" s="1"/>
  <c r="F16" i="58" l="1"/>
  <c r="I16" i="58" l="1"/>
  <c r="K16" i="58"/>
  <c r="J16" i="58" l="1"/>
</calcChain>
</file>

<file path=xl/sharedStrings.xml><?xml version="1.0" encoding="utf-8"?>
<sst xmlns="http://schemas.openxmlformats.org/spreadsheetml/2006/main" count="45" uniqueCount="45">
  <si>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</si>
  <si>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</si>
  <si>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</si>
  <si>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</si>
  <si>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</si>
  <si>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</si>
  <si>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</si>
  <si>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</si>
  <si>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</si>
  <si>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</si>
  <si>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</si>
  <si>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</si>
  <si>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</si>
  <si>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</si>
  <si>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</si>
  <si>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</si>
  <si>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</si>
  <si>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</si>
  <si>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</si>
  <si>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</si>
  <si>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</si>
  <si>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</si>
  <si>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</si>
  <si>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</si>
  <si>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</si>
  <si>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</si>
  <si>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</si>
  <si>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2. Условие оплаты: 100% предоплата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</si>
  <si>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</si>
  <si>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</si>
  <si>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</si>
  <si>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</si>
  <si>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</si>
  <si>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>___________________/____________________________/</t>
  </si>
  <si>
    <t xml:space="preserve">         (подпись)                                       (ФИО)</t>
  </si>
  <si>
    <t>МП</t>
  </si>
  <si>
    <t>НВЛ</t>
  </si>
  <si>
    <t>Номер материала</t>
  </si>
  <si>
    <t>2. Условие вывоза: самовывоз в течение 60 календарных дней с момента подписания договора.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</t>
  </si>
  <si>
    <t>20240839</t>
  </si>
  <si>
    <t>Хлысты древесные</t>
  </si>
  <si>
    <t>м3</t>
  </si>
  <si>
    <t>Куст №43 и №48 Ем-Еговском Л.У.</t>
  </si>
  <si>
    <t>НДС 20%</t>
  </si>
  <si>
    <t>ЛОТ №РН-ННГ-01.19 Невостребованные ликвидные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</si>
</sst>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6"/>
  <sheetViews>
    <sheetView tabSelected="1" view="pageBreakPreview" zoomScale="70" zoomScaleNormal="70" zoomScaleSheetLayoutView="70" workbookViewId="0">
      <selection activeCell="B21" sqref="B21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6.7109375" style="1" customWidth="1"/>
    <col min="6" max="6" width="12.28515625" style="2" bestFit="1" customWidth="1"/>
    <col min="7" max="7" width="11.855468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24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26</v>
      </c>
    </row>
    <row r="2" spans="1:12" ht="20.25" customHeight="1" x14ac:dyDescent="0.2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21" customHeight="1" x14ac:dyDescent="0.2">
      <c r="A3" s="49" t="s">
        <v>44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40.5" customHeight="1" x14ac:dyDescent="0.2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x14ac:dyDescent="0.2">
      <c r="A5" s="6"/>
      <c r="B5" s="6"/>
    </row>
    <row r="6" spans="1:12" s="37" customFormat="1" ht="18.75" x14ac:dyDescent="0.3">
      <c r="A6" s="35" t="s">
        <v>22</v>
      </c>
      <c r="B6" s="35"/>
      <c r="C6" s="36"/>
      <c r="D6" s="36"/>
      <c r="E6" s="47"/>
      <c r="F6" s="47"/>
      <c r="G6" s="47"/>
      <c r="H6" s="47"/>
      <c r="I6" s="47"/>
      <c r="J6" s="47"/>
      <c r="K6" s="47"/>
      <c r="L6" s="47"/>
    </row>
    <row r="7" spans="1:12" s="37" customFormat="1" ht="18.75" x14ac:dyDescent="0.3">
      <c r="A7" s="35" t="s">
        <v>23</v>
      </c>
      <c r="B7" s="35"/>
      <c r="C7" s="36"/>
      <c r="D7" s="36"/>
      <c r="E7" s="47"/>
      <c r="F7" s="47"/>
      <c r="G7" s="47"/>
      <c r="H7" s="47"/>
      <c r="I7" s="47"/>
      <c r="J7" s="47"/>
      <c r="K7" s="47"/>
      <c r="L7" s="47"/>
    </row>
    <row r="8" spans="1:12" s="37" customFormat="1" ht="18.75" x14ac:dyDescent="0.3">
      <c r="A8" s="35" t="s">
        <v>24</v>
      </c>
      <c r="B8" s="35"/>
      <c r="C8" s="36"/>
      <c r="D8" s="36"/>
      <c r="E8" s="47"/>
      <c r="F8" s="47"/>
      <c r="G8" s="47"/>
      <c r="H8" s="47"/>
      <c r="I8" s="47"/>
      <c r="J8" s="47"/>
      <c r="K8" s="47"/>
      <c r="L8" s="47"/>
    </row>
    <row r="9" spans="1:12" x14ac:dyDescent="0.2">
      <c r="A9" s="9"/>
      <c r="B9" s="9"/>
    </row>
    <row r="10" spans="1:12" s="25" customFormat="1" x14ac:dyDescent="0.2">
      <c r="A10" s="23"/>
      <c r="B10" s="23"/>
      <c r="C10" s="24"/>
      <c r="D10" s="24"/>
      <c r="E10" s="24"/>
      <c r="G10" s="26"/>
      <c r="H10" s="23"/>
      <c r="I10" s="24"/>
      <c r="J10" s="24"/>
      <c r="K10" s="24"/>
      <c r="L10" s="27"/>
    </row>
    <row r="11" spans="1:12" ht="18.75" x14ac:dyDescent="0.2">
      <c r="A11" s="48" t="s">
        <v>25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1:12" s="13" customFormat="1" ht="13.5" x14ac:dyDescent="0.25">
      <c r="A12" s="10"/>
      <c r="B12" s="10"/>
      <c r="C12" s="12"/>
      <c r="D12" s="12"/>
      <c r="E12" s="12"/>
      <c r="G12" s="14"/>
      <c r="H12" s="11"/>
      <c r="I12" s="10"/>
      <c r="J12" s="10"/>
      <c r="K12" s="10"/>
    </row>
    <row r="13" spans="1:12" s="17" customFormat="1" ht="25.5" x14ac:dyDescent="0.25">
      <c r="A13" s="15" t="s">
        <v>0</v>
      </c>
      <c r="B13" s="15" t="s">
        <v>30</v>
      </c>
      <c r="C13" s="15" t="s">
        <v>1</v>
      </c>
      <c r="D13" s="15" t="s">
        <v>37</v>
      </c>
      <c r="E13" s="15" t="s">
        <v>2</v>
      </c>
      <c r="F13" s="16" t="s">
        <v>3</v>
      </c>
      <c r="G13" s="15" t="s">
        <v>5</v>
      </c>
      <c r="H13" s="15" t="s">
        <v>4</v>
      </c>
      <c r="I13" s="16" t="s">
        <v>20</v>
      </c>
      <c r="J13" s="16" t="s">
        <v>43</v>
      </c>
      <c r="K13" s="16" t="s">
        <v>31</v>
      </c>
      <c r="L13" s="15" t="s">
        <v>14</v>
      </c>
    </row>
    <row r="14" spans="1:12" s="19" customFormat="1" x14ac:dyDescent="0.25">
      <c r="A14" s="18" t="s">
        <v>6</v>
      </c>
      <c r="B14" s="18" t="s">
        <v>7</v>
      </c>
      <c r="C14" s="18" t="s">
        <v>8</v>
      </c>
      <c r="D14" s="18"/>
      <c r="E14" s="18" t="s">
        <v>15</v>
      </c>
      <c r="F14" s="18" t="s">
        <v>16</v>
      </c>
      <c r="G14" s="18" t="s">
        <v>17</v>
      </c>
      <c r="H14" s="18" t="s">
        <v>18</v>
      </c>
      <c r="I14" s="18" t="s">
        <v>9</v>
      </c>
      <c r="J14" s="18" t="s">
        <v>10</v>
      </c>
      <c r="K14" s="18" t="s">
        <v>19</v>
      </c>
      <c r="L14" s="18" t="s">
        <v>32</v>
      </c>
    </row>
    <row r="15" spans="1:12" s="31" customFormat="1" ht="31.5" customHeight="1" x14ac:dyDescent="0.25">
      <c r="A15" s="29">
        <v>1</v>
      </c>
      <c r="B15" s="28" t="s">
        <v>21</v>
      </c>
      <c r="C15" s="30" t="s">
        <v>36</v>
      </c>
      <c r="D15" s="43" t="s">
        <v>39</v>
      </c>
      <c r="E15" s="44" t="s">
        <v>40</v>
      </c>
      <c r="F15" s="45" t="s">
        <v>41</v>
      </c>
      <c r="G15" s="46">
        <v>968.27</v>
      </c>
      <c r="H15" s="38"/>
      <c r="I15" s="39">
        <f>H15*G15</f>
        <v>0</v>
      </c>
      <c r="J15" s="39">
        <f>K15-I15</f>
        <v>0</v>
      </c>
      <c r="K15" s="39">
        <f>I15*1.2</f>
        <v>0</v>
      </c>
      <c r="L15" s="42" t="s">
        <v>42</v>
      </c>
    </row>
    <row r="16" spans="1:12" ht="15.75" x14ac:dyDescent="0.2">
      <c r="A16" s="32"/>
      <c r="B16" s="32"/>
      <c r="C16" s="32"/>
      <c r="D16" s="32"/>
      <c r="E16" s="32"/>
      <c r="F16" s="34">
        <f>SUM(F15:F15)</f>
        <v>0</v>
      </c>
      <c r="G16" s="33"/>
      <c r="H16" s="34"/>
      <c r="I16" s="34">
        <f>SUM(I15:I15)</f>
        <v>0</v>
      </c>
      <c r="J16" s="34">
        <f>SUM(J15:J15)</f>
        <v>0</v>
      </c>
      <c r="K16" s="34">
        <f>SUM(K15:K15)</f>
        <v>0</v>
      </c>
      <c r="L16" s="32"/>
    </row>
    <row r="17" spans="1:12" x14ac:dyDescent="0.2">
      <c r="F17" s="4"/>
    </row>
    <row r="18" spans="1:12" x14ac:dyDescent="0.2">
      <c r="A18" s="20" t="s">
        <v>11</v>
      </c>
      <c r="B18" s="20"/>
      <c r="C18" s="21"/>
      <c r="D18" s="21"/>
      <c r="E18" s="21"/>
      <c r="H18" s="2"/>
      <c r="I18" s="4"/>
      <c r="J18" s="4"/>
      <c r="K18" s="4"/>
    </row>
    <row r="19" spans="1:12" x14ac:dyDescent="0.2">
      <c r="A19" s="20" t="s">
        <v>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0.75" customHeight="1" x14ac:dyDescent="0.2">
      <c r="A20" s="50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x14ac:dyDescent="0.2">
      <c r="A23" s="7" t="s">
        <v>12</v>
      </c>
      <c r="B23" s="7"/>
      <c r="C23" s="7"/>
      <c r="D23" s="7"/>
      <c r="E23" s="7"/>
      <c r="F23" s="7"/>
      <c r="G23" s="4"/>
      <c r="H23" s="40" t="s">
        <v>33</v>
      </c>
      <c r="I23" s="4"/>
      <c r="J23" s="4"/>
      <c r="K23" s="4"/>
      <c r="L23" s="7"/>
    </row>
    <row r="24" spans="1:12" x14ac:dyDescent="0.2">
      <c r="A24" s="7" t="s">
        <v>13</v>
      </c>
      <c r="B24" s="7"/>
      <c r="C24" s="7"/>
      <c r="D24" s="7"/>
      <c r="E24" s="7"/>
      <c r="F24" s="7"/>
      <c r="G24" s="4"/>
      <c r="H24" s="40" t="s">
        <v>34</v>
      </c>
      <c r="I24" s="4"/>
      <c r="J24" s="4"/>
      <c r="K24" s="4"/>
      <c r="L24" s="22"/>
    </row>
    <row r="25" spans="1:12" x14ac:dyDescent="0.2">
      <c r="A25" s="2"/>
      <c r="B25" s="2"/>
      <c r="C25" s="7"/>
      <c r="D25" s="7"/>
      <c r="E25" s="7"/>
      <c r="G25" s="4"/>
      <c r="H25" s="41" t="s">
        <v>35</v>
      </c>
      <c r="I25" s="4"/>
      <c r="J25" s="4"/>
      <c r="K25" s="4"/>
      <c r="L25" s="7"/>
    </row>
    <row r="26" spans="1:12" ht="15" x14ac:dyDescent="0.25">
      <c r="A26"/>
      <c r="B26"/>
      <c r="C26"/>
      <c r="D26"/>
      <c r="E26"/>
      <c r="F26"/>
      <c r="G26"/>
      <c r="H26"/>
      <c r="I26"/>
      <c r="J26"/>
      <c r="K26"/>
      <c r="L26"/>
    </row>
  </sheetData>
  <mergeCells count="8">
    <mergeCell ref="A20:L20"/>
    <mergeCell ref="E8:L8"/>
    <mergeCell ref="A11:L11"/>
    <mergeCell ref="A2:L2"/>
    <mergeCell ref="A3:L3"/>
    <mergeCell ref="A4:L4"/>
    <mergeCell ref="E6:L6"/>
    <mergeCell ref="E7:L7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РН-ННГ-НВЛ</vt:lpstr>
      <vt:lpstr>'РН-ННГ-НВЛ'!Заголовки_для_печати</vt:lpstr>
      <vt:lpstr>'РН-ННГ-НВЛ'!Область_печати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2018-10-01T03:44:48Z</cp:lastPrinted>
  <dcterms:created xsi:type="dcterms:W3CDTF">2015-09-14T07:06:03Z</dcterms:created>
  <dcterms:modified xsi:type="dcterms:W3CDTF">2019-02-04T05:54:36Z</dcterms:modified>
</cp:coreProperties>
</file>